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F104DE42-DB78-40EE-A429-45BAB00085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Blad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5" i="3" l="1"/>
  <c r="R15" i="3"/>
  <c r="H14" i="3"/>
  <c r="J14" i="3"/>
  <c r="F14" i="3"/>
  <c r="D14" i="3"/>
  <c r="L12" i="3"/>
  <c r="H12" i="3"/>
  <c r="J12" i="3"/>
  <c r="F12" i="3"/>
  <c r="D12" i="3"/>
  <c r="B12" i="3"/>
  <c r="R16" i="3" l="1"/>
  <c r="O16" i="3"/>
</calcChain>
</file>

<file path=xl/sharedStrings.xml><?xml version="1.0" encoding="utf-8"?>
<sst xmlns="http://schemas.openxmlformats.org/spreadsheetml/2006/main" count="102" uniqueCount="68">
  <si>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</si>
  <si>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</si>
  <si>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</si>
  <si>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</si>
  <si>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</si>
  <si>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</si>
  <si>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</si>
  <si>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</si>
  <si>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hoeveelheid vloeistof</t>
  </si>
  <si>
    <t>omtrek cirkel</t>
  </si>
  <si>
    <t>oppervlakte cirkel</t>
  </si>
  <si>
    <t>inhoud cilinder</t>
  </si>
  <si>
    <t>oppervlakte bol</t>
  </si>
  <si>
    <t>inhoud bol</t>
  </si>
  <si>
    <t>oppervlakte ellips</t>
  </si>
  <si>
    <t>in een tank</t>
  </si>
  <si>
    <t>R = straal</t>
  </si>
  <si>
    <t>= 1/2 diameter</t>
  </si>
  <si>
    <t>2 * pi * straal</t>
  </si>
  <si>
    <t>pi * straal ^ 2</t>
  </si>
  <si>
    <t>pi * straal ^ 2 * hoogte</t>
  </si>
  <si>
    <t>4 * pi * straal ^ 2</t>
  </si>
  <si>
    <t>4/3 * pi * straal ^ 3</t>
  </si>
  <si>
    <t>halve hoogte:</t>
  </si>
  <si>
    <t>halve breedte:</t>
  </si>
  <si>
    <t>cm</t>
  </si>
  <si>
    <t>Straal:</t>
  </si>
  <si>
    <t>lengte tank</t>
  </si>
  <si>
    <t>hoogte:</t>
  </si>
  <si>
    <t>vloeistofniveau</t>
  </si>
  <si>
    <t>omtrek is</t>
  </si>
  <si>
    <t>oppervlakte is</t>
  </si>
  <si>
    <t>inhoud is</t>
  </si>
  <si>
    <t>vloeistof is</t>
  </si>
  <si>
    <r>
      <t>cm</t>
    </r>
    <r>
      <rPr>
        <vertAlign val="superscript"/>
        <sz val="11"/>
        <rFont val="Calibri"/>
        <family val="2"/>
        <scheme val="minor"/>
      </rPr>
      <t>2</t>
    </r>
  </si>
  <si>
    <r>
      <t>cm</t>
    </r>
    <r>
      <rPr>
        <vertAlign val="superscript"/>
        <sz val="11"/>
        <rFont val="Calibri"/>
        <family val="2"/>
        <scheme val="minor"/>
      </rPr>
      <t>3</t>
    </r>
  </si>
  <si>
    <t>/10000</t>
  </si>
  <si>
    <t>/1000</t>
  </si>
  <si>
    <t>liter</t>
  </si>
  <si>
    <r>
      <t>m</t>
    </r>
    <r>
      <rPr>
        <vertAlign val="superscript"/>
        <sz val="11"/>
        <rFont val="Calibri"/>
        <family val="2"/>
        <scheme val="minor"/>
      </rPr>
      <t>2</t>
    </r>
  </si>
  <si>
    <t>in een buis</t>
  </si>
  <si>
    <t>lengte buis</t>
  </si>
  <si>
    <t>2 pi R</t>
  </si>
  <si>
    <t>pi * a * b</t>
  </si>
  <si>
    <r>
      <t>pi R</t>
    </r>
    <r>
      <rPr>
        <vertAlign val="superscript"/>
        <sz val="11"/>
        <rFont val="Calibri"/>
        <family val="2"/>
        <scheme val="minor"/>
      </rPr>
      <t>2</t>
    </r>
  </si>
  <si>
    <r>
      <t>pi R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h</t>
    </r>
  </si>
  <si>
    <r>
      <t>4 pi R</t>
    </r>
    <r>
      <rPr>
        <vertAlign val="superscript"/>
        <sz val="11"/>
        <rFont val="Calibri"/>
        <family val="2"/>
        <scheme val="minor"/>
      </rPr>
      <t>2</t>
    </r>
  </si>
  <si>
    <r>
      <t xml:space="preserve">4/3 pi R </t>
    </r>
    <r>
      <rPr>
        <vertAlign val="superscript"/>
        <sz val="11"/>
        <rFont val="Calibri"/>
        <family val="2"/>
        <scheme val="minor"/>
      </rPr>
      <t>3</t>
    </r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</si>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</sst>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#,##0.000"/>
    <numFmt numFmtId="166" formatCode="0.00000000000000"/>
    <numFmt numFmtId="167" formatCode="0.000000"/>
    <numFmt numFmtId="168" formatCode="_-* #,##0.00_-;_-* #,##0.00\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168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7" fillId="5" borderId="13" xfId="5" applyFont="1" applyFill="1" applyBorder="1" applyAlignment="1">
      <alignment horizontal="center"/>
    </xf>
    <xf numFmtId="0" fontId="7" fillId="5" borderId="14" xfId="5" applyFont="1" applyFill="1" applyBorder="1" applyAlignment="1">
      <alignment horizontal="center"/>
    </xf>
    <xf numFmtId="0" fontId="7" fillId="5" borderId="15" xfId="5" applyFont="1" applyFill="1" applyBorder="1" applyAlignment="1">
      <alignment horizontal="center"/>
    </xf>
    <xf numFmtId="0" fontId="7" fillId="5" borderId="15" xfId="5" applyFont="1" applyFill="1" applyBorder="1" applyAlignment="1">
      <alignment horizontal="left"/>
    </xf>
    <xf numFmtId="0" fontId="7" fillId="5" borderId="16" xfId="5" applyFont="1" applyFill="1" applyBorder="1" applyAlignment="1">
      <alignment horizontal="center"/>
    </xf>
    <xf numFmtId="0" fontId="6" fillId="5" borderId="17" xfId="5" applyFont="1" applyFill="1" applyBorder="1" applyAlignment="1">
      <alignment horizontal="center"/>
    </xf>
    <xf numFmtId="3" fontId="6" fillId="0" borderId="17" xfId="5" applyNumberFormat="1" applyFont="1" applyBorder="1" applyAlignment="1">
      <alignment horizontal="center"/>
    </xf>
    <xf numFmtId="3" fontId="7" fillId="0" borderId="17" xfId="5" applyNumberFormat="1" applyFont="1" applyBorder="1" applyAlignment="1">
      <alignment horizontal="center"/>
    </xf>
    <xf numFmtId="2" fontId="7" fillId="6" borderId="17" xfId="5" applyNumberFormat="1" applyFont="1" applyFill="1" applyBorder="1" applyAlignment="1">
      <alignment horizontal="center"/>
    </xf>
    <xf numFmtId="3" fontId="7" fillId="6" borderId="17" xfId="5" applyNumberFormat="1" applyFont="1" applyFill="1" applyBorder="1" applyAlignment="1">
      <alignment horizontal="center"/>
    </xf>
    <xf numFmtId="164" fontId="7" fillId="6" borderId="17" xfId="5" applyNumberFormat="1" applyFont="1" applyFill="1" applyBorder="1" applyAlignment="1">
      <alignment horizontal="center"/>
    </xf>
    <xf numFmtId="165" fontId="7" fillId="6" borderId="17" xfId="5" applyNumberFormat="1" applyFont="1" applyFill="1" applyBorder="1" applyAlignment="1">
      <alignment horizontal="center"/>
    </xf>
    <xf numFmtId="0" fontId="6" fillId="7" borderId="0" xfId="5" applyFont="1" applyFill="1" applyAlignment="1">
      <alignment horizontal="center"/>
    </xf>
    <xf numFmtId="0" fontId="7" fillId="7" borderId="0" xfId="5" applyFont="1" applyFill="1" applyAlignment="1">
      <alignment horizontal="center"/>
    </xf>
    <xf numFmtId="0" fontId="6" fillId="7" borderId="0" xfId="5" applyFont="1" applyFill="1" applyAlignment="1">
      <alignment horizontal="left"/>
    </xf>
    <xf numFmtId="0" fontId="6" fillId="7" borderId="0" xfId="5" quotePrefix="1" applyFont="1" applyFill="1" applyAlignment="1">
      <alignment horizontal="center"/>
    </xf>
    <xf numFmtId="0" fontId="7" fillId="7" borderId="0" xfId="5" applyFont="1" applyFill="1" applyAlignment="1">
      <alignment horizontal="right"/>
    </xf>
    <xf numFmtId="0" fontId="7" fillId="7" borderId="0" xfId="5" applyFont="1" applyFill="1" applyAlignment="1">
      <alignment horizontal="left"/>
    </xf>
    <xf numFmtId="3" fontId="6" fillId="7" borderId="0" xfId="5" applyNumberFormat="1" applyFont="1" applyFill="1" applyAlignment="1">
      <alignment horizontal="left"/>
    </xf>
    <xf numFmtId="3" fontId="6" fillId="7" borderId="0" xfId="5" applyNumberFormat="1" applyFont="1" applyFill="1" applyAlignment="1">
      <alignment horizontal="center"/>
    </xf>
    <xf numFmtId="166" fontId="6" fillId="7" borderId="0" xfId="5" applyNumberFormat="1" applyFont="1" applyFill="1" applyAlignment="1">
      <alignment horizontal="center"/>
    </xf>
    <xf numFmtId="167" fontId="6" fillId="7" borderId="0" xfId="5" applyNumberFormat="1" applyFont="1" applyFill="1" applyAlignment="1">
      <alignment horizontal="center"/>
    </xf>
    <xf numFmtId="0" fontId="6" fillId="7" borderId="0" xfId="5" applyFont="1" applyFill="1" applyAlignment="1">
      <alignment horizontal="right" wrapText="1"/>
    </xf>
    <xf numFmtId="0" fontId="2" fillId="8" borderId="0" xfId="1" applyFont="1" applyFill="1"/>
    <xf numFmtId="0" fontId="14" fillId="9" borderId="6" xfId="2" applyFont="1" applyFill="1" applyBorder="1" applyAlignment="1">
      <alignment horizontal="center" vertical="center"/>
    </xf>
    <xf numFmtId="0" fontId="2" fillId="8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5" fillId="4" borderId="8" xfId="7" applyFont="1" applyFill="1" applyBorder="1" applyAlignment="1" applyProtection="1">
      <alignment horizontal="center"/>
    </xf>
    <xf numFmtId="0" fontId="3" fillId="3" borderId="0" xfId="9" quotePrefix="1" applyFill="1" applyBorder="1" applyAlignment="1" applyProtection="1">
      <alignment horizontal="left" indent="1"/>
    </xf>
    <xf numFmtId="0" fontId="5" fillId="3" borderId="18" xfId="9" applyFont="1" applyFill="1" applyBorder="1" applyAlignment="1" applyProtection="1">
      <alignment horizontal="center" vertical="center"/>
    </xf>
    <xf numFmtId="0" fontId="5" fillId="3" borderId="11" xfId="9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10">
    <cellStyle name="Hyperlink 2" xfId="3" xr:uid="{00000000-0005-0000-0000-000000000000}"/>
    <cellStyle name="Hyperlink 2 2" xfId="8" xr:uid="{D5DE6AB7-9E28-4252-913C-633317C16FE8}"/>
    <cellStyle name="Hyperlink 2 2 2" xfId="9" xr:uid="{3590E7AA-5343-4ABA-95F9-D87A39102E59}"/>
    <cellStyle name="Hyperlink 3" xfId="7" xr:uid="{AE0972BC-49E1-4A63-8CEC-9EDAB0E8B6E5}"/>
    <cellStyle name="Hyperlink_#Auteursrecht" xfId="4" xr:uid="{00000000-0005-0000-0000-000001000000}"/>
    <cellStyle name="Komma 2" xfId="6" xr:uid="{00000000-0005-0000-0000-000002000000}"/>
    <cellStyle name="Standaard" xfId="0" builtinId="0"/>
    <cellStyle name="Standaard 2" xfId="5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9" defaultPivotStyle="PivotStyleLight16"/>
  <colors>
    <mruColors>
      <color rgb="FFE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wmf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3CABA1-23C5-4EB6-AE60-FB39BA91A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17343CB-6FDB-4C46-A024-929427B27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15</xdr:col>
      <xdr:colOff>990600</xdr:colOff>
      <xdr:row>1</xdr:row>
      <xdr:rowOff>800100</xdr:rowOff>
    </xdr:to>
    <xdr:sp macro="" textlink="">
      <xdr:nvSpPr>
        <xdr:cNvPr id="2" name="AutoShape 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 rot="-5400000">
          <a:off x="967654" y="-595313"/>
          <a:ext cx="800100" cy="2371725"/>
        </a:xfrm>
        <a:prstGeom prst="can">
          <a:avLst>
            <a:gd name="adj" fmla="val 98798"/>
          </a:avLst>
        </a:prstGeom>
        <a:gradFill rotWithShape="0">
          <a:gsLst>
            <a:gs pos="0">
              <a:srgbClr val="FFFFCC"/>
            </a:gs>
            <a:gs pos="100000">
              <a:srgbClr val="FF6600"/>
            </a:gs>
          </a:gsLst>
          <a:lin ang="5400000" scaled="1"/>
        </a:gradFill>
        <a:ln w="952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7</xdr:col>
      <xdr:colOff>123825</xdr:colOff>
      <xdr:row>0</xdr:row>
      <xdr:rowOff>142875</xdr:rowOff>
    </xdr:from>
    <xdr:to>
      <xdr:col>7</xdr:col>
      <xdr:colOff>923925</xdr:colOff>
      <xdr:row>1</xdr:row>
      <xdr:rowOff>752475</xdr:rowOff>
    </xdr:to>
    <xdr:sp macro="" textlink="">
      <xdr:nvSpPr>
        <xdr:cNvPr id="3" name="Oval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9486900" y="142875"/>
          <a:ext cx="800100" cy="800100"/>
        </a:xfrm>
        <a:prstGeom prst="ellipse">
          <a:avLst/>
        </a:prstGeom>
        <a:gradFill rotWithShape="1">
          <a:gsLst>
            <a:gs pos="0">
              <a:srgbClr val="800000"/>
            </a:gs>
            <a:gs pos="100000">
              <a:srgbClr val="FF8080"/>
            </a:gs>
          </a:gsLst>
          <a:lin ang="0" scaled="1"/>
        </a:gradFill>
        <a:ln w="952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5</xdr:col>
      <xdr:colOff>247650</xdr:colOff>
      <xdr:row>0</xdr:row>
      <xdr:rowOff>142875</xdr:rowOff>
    </xdr:from>
    <xdr:to>
      <xdr:col>5</xdr:col>
      <xdr:colOff>1047750</xdr:colOff>
      <xdr:row>2</xdr:row>
      <xdr:rowOff>95250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9058275" y="142875"/>
          <a:ext cx="800100" cy="952500"/>
        </a:xfrm>
        <a:prstGeom prst="can">
          <a:avLst>
            <a:gd name="adj" fmla="val 25000"/>
          </a:avLst>
        </a:prstGeom>
        <a:gradFill rotWithShape="0">
          <a:gsLst>
            <a:gs pos="0">
              <a:srgbClr val="FF6600"/>
            </a:gs>
            <a:gs pos="50000">
              <a:srgbClr val="FFFFCC"/>
            </a:gs>
            <a:gs pos="100000">
              <a:srgbClr val="FF6600"/>
            </a:gs>
          </a:gsLst>
          <a:lin ang="0" scaled="1"/>
        </a:gradFill>
        <a:ln w="952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209550</xdr:colOff>
      <xdr:row>1</xdr:row>
      <xdr:rowOff>19050</xdr:rowOff>
    </xdr:from>
    <xdr:to>
      <xdr:col>2</xdr:col>
      <xdr:colOff>38100</xdr:colOff>
      <xdr:row>1</xdr:row>
      <xdr:rowOff>704850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3990975" y="209550"/>
          <a:ext cx="685800" cy="685800"/>
        </a:xfrm>
        <a:prstGeom prst="ellips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 editAs="oneCell">
    <xdr:from>
      <xdr:col>3</xdr:col>
      <xdr:colOff>257175</xdr:colOff>
      <xdr:row>1</xdr:row>
      <xdr:rowOff>0</xdr:rowOff>
    </xdr:from>
    <xdr:to>
      <xdr:col>3</xdr:col>
      <xdr:colOff>942975</xdr:colOff>
      <xdr:row>1</xdr:row>
      <xdr:rowOff>685800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5133975" y="190500"/>
          <a:ext cx="685800" cy="685800"/>
        </a:xfrm>
        <a:prstGeom prst="ellipse">
          <a:avLst/>
        </a:prstGeom>
        <a:solidFill>
          <a:srgbClr val="FF6600"/>
        </a:solidFill>
        <a:ln w="952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7</xdr:col>
      <xdr:colOff>123825</xdr:colOff>
      <xdr:row>1</xdr:row>
      <xdr:rowOff>371475</xdr:rowOff>
    </xdr:from>
    <xdr:to>
      <xdr:col>7</xdr:col>
      <xdr:colOff>923925</xdr:colOff>
      <xdr:row>1</xdr:row>
      <xdr:rowOff>781050</xdr:rowOff>
    </xdr:to>
    <xdr:sp macro="" textlink="">
      <xdr:nvSpPr>
        <xdr:cNvPr id="7" name="AutoShape 18" descr="Voetbal Half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 rot="5400000" flipH="1">
          <a:off x="9682162" y="366713"/>
          <a:ext cx="409575" cy="800100"/>
        </a:xfrm>
        <a:prstGeom prst="moon">
          <a:avLst>
            <a:gd name="adj" fmla="val 72093"/>
          </a:avLst>
        </a:pr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95250</xdr:colOff>
      <xdr:row>0</xdr:row>
      <xdr:rowOff>123825</xdr:rowOff>
    </xdr:from>
    <xdr:to>
      <xdr:col>9</xdr:col>
      <xdr:colOff>895350</xdr:colOff>
      <xdr:row>1</xdr:row>
      <xdr:rowOff>733425</xdr:rowOff>
    </xdr:to>
    <xdr:pic>
      <xdr:nvPicPr>
        <xdr:cNvPr id="8" name="Picture 2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4219181">
          <a:off x="8134350" y="123825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114300</xdr:colOff>
      <xdr:row>1</xdr:row>
      <xdr:rowOff>28575</xdr:rowOff>
    </xdr:from>
    <xdr:to>
      <xdr:col>11</xdr:col>
      <xdr:colOff>1066800</xdr:colOff>
      <xdr:row>1</xdr:row>
      <xdr:rowOff>600075</xdr:rowOff>
    </xdr:to>
    <xdr:sp macro="" textlink="">
      <xdr:nvSpPr>
        <xdr:cNvPr id="9" name="AutoShape 2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10868025" y="219075"/>
          <a:ext cx="952500" cy="571500"/>
        </a:xfrm>
        <a:prstGeom prst="flowChartOr">
          <a:avLst/>
        </a:prstGeom>
        <a:solidFill>
          <a:srgbClr val="FF6600"/>
        </a:solidFill>
        <a:ln w="952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792000</xdr:colOff>
      <xdr:row>1</xdr:row>
      <xdr:rowOff>790575</xdr:rowOff>
    </xdr:to>
    <xdr:sp macro="" textlink="">
      <xdr:nvSpPr>
        <xdr:cNvPr id="10" name="Oval 3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180975" y="190500"/>
          <a:ext cx="792000" cy="790575"/>
        </a:xfrm>
        <a:prstGeom prst="ellipse">
          <a:avLst/>
        </a:prstGeom>
        <a:gradFill rotWithShape="1">
          <a:gsLst>
            <a:gs pos="0">
              <a:srgbClr val="FF8080"/>
            </a:gs>
            <a:gs pos="100000">
              <a:srgbClr val="800000"/>
            </a:gs>
          </a:gsLst>
          <a:lin ang="0" scaled="1"/>
        </a:gradFill>
        <a:ln w="952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14</xdr:col>
      <xdr:colOff>0</xdr:colOff>
      <xdr:row>1</xdr:row>
      <xdr:rowOff>5190</xdr:rowOff>
    </xdr:from>
    <xdr:to>
      <xdr:col>14</xdr:col>
      <xdr:colOff>792000</xdr:colOff>
      <xdr:row>1</xdr:row>
      <xdr:rowOff>797190</xdr:rowOff>
    </xdr:to>
    <xdr:sp macro="" textlink="">
      <xdr:nvSpPr>
        <xdr:cNvPr id="11" name="PubChord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EditPoints="1" noChangeArrowheads="1"/>
        </xdr:cNvSpPr>
      </xdr:nvSpPr>
      <xdr:spPr bwMode="auto">
        <a:xfrm>
          <a:off x="181841" y="195690"/>
          <a:ext cx="792000" cy="792000"/>
        </a:xfrm>
        <a:custGeom>
          <a:avLst/>
          <a:gdLst>
            <a:gd name="G0" fmla="+- 0 0 0"/>
            <a:gd name="G1" fmla="sin 10800 10811801"/>
            <a:gd name="G2" fmla="cos 10800 10811801"/>
            <a:gd name="G3" fmla="sin 10800 990561"/>
            <a:gd name="G4" fmla="cos 10800 990561"/>
            <a:gd name="G5" fmla="+- G1 10800 0"/>
            <a:gd name="G6" fmla="+- G2 10800 0"/>
            <a:gd name="G7" fmla="+- G3 10800 0"/>
            <a:gd name="G8" fmla="+- G4 10800 0"/>
            <a:gd name="G9" fmla="+- 10800 0 0"/>
            <a:gd name="G10" fmla="+/ G5 G7 2"/>
            <a:gd name="G11" fmla="+/ G6 G8 2"/>
            <a:gd name="T0" fmla="*/ 369 w 21600"/>
            <a:gd name="T1" fmla="*/ 13599 h 21600"/>
            <a:gd name="T2" fmla="*/ 10797 w 21600"/>
            <a:gd name="T3" fmla="*/ 13607 h 21600"/>
            <a:gd name="T4" fmla="*/ 21226 w 21600"/>
            <a:gd name="T5" fmla="*/ 13616 h 21600"/>
            <a:gd name="T6" fmla="*/ 3163 w 21600"/>
            <a:gd name="T7" fmla="*/ 3163 h 21600"/>
            <a:gd name="T8" fmla="*/ 18437 w 21600"/>
            <a:gd name="T9" fmla="*/ 18437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T6" t="T7" r="T8" b="T9"/>
          <a:pathLst>
            <a:path w="21600" h="21600">
              <a:moveTo>
                <a:pt x="369" y="13598"/>
              </a:moveTo>
              <a:cubicBezTo>
                <a:pt x="1635" y="18318"/>
                <a:pt x="5913" y="21600"/>
                <a:pt x="10800" y="21600"/>
              </a:cubicBezTo>
              <a:cubicBezTo>
                <a:pt x="15680" y="21599"/>
                <a:pt x="19953" y="18327"/>
                <a:pt x="21226" y="13616"/>
              </a:cubicBezTo>
              <a:close/>
            </a:path>
          </a:pathLst>
        </a:cu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14</xdr:col>
      <xdr:colOff>403499</xdr:colOff>
      <xdr:row>0</xdr:row>
      <xdr:rowOff>38100</xdr:rowOff>
    </xdr:from>
    <xdr:to>
      <xdr:col>14</xdr:col>
      <xdr:colOff>403499</xdr:colOff>
      <xdr:row>1</xdr:row>
      <xdr:rowOff>771525</xdr:rowOff>
    </xdr:to>
    <xdr:sp macro="" textlink="">
      <xdr:nvSpPr>
        <xdr:cNvPr id="12" name="Line 3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585340" y="38100"/>
          <a:ext cx="0" cy="923925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14</xdr:col>
      <xdr:colOff>403499</xdr:colOff>
      <xdr:row>1</xdr:row>
      <xdr:rowOff>507954</xdr:rowOff>
    </xdr:from>
    <xdr:to>
      <xdr:col>14</xdr:col>
      <xdr:colOff>403499</xdr:colOff>
      <xdr:row>1</xdr:row>
      <xdr:rowOff>803229</xdr:rowOff>
    </xdr:to>
    <xdr:sp macro="" textlink="">
      <xdr:nvSpPr>
        <xdr:cNvPr id="13" name="Line 3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>
          <a:off x="585207" y="698454"/>
          <a:ext cx="0" cy="295275"/>
        </a:xfrm>
        <a:prstGeom prst="line">
          <a:avLst/>
        </a:prstGeom>
        <a:noFill/>
        <a:ln w="254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17</xdr:col>
      <xdr:colOff>2</xdr:colOff>
      <xdr:row>1</xdr:row>
      <xdr:rowOff>0</xdr:rowOff>
    </xdr:from>
    <xdr:ext cx="2581276" cy="800100"/>
    <xdr:sp macro="" textlink="">
      <xdr:nvSpPr>
        <xdr:cNvPr id="14" name="AutoShape 2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 rot="-5400000">
          <a:off x="3681415" y="-700088"/>
          <a:ext cx="800100" cy="2581276"/>
        </a:xfrm>
        <a:prstGeom prst="can">
          <a:avLst>
            <a:gd name="adj" fmla="val 161310"/>
          </a:avLst>
        </a:prstGeom>
        <a:gradFill rotWithShape="0">
          <a:gsLst>
            <a:gs pos="0">
              <a:srgbClr val="FFFFCC"/>
            </a:gs>
            <a:gs pos="100000">
              <a:srgbClr val="FF6600"/>
            </a:gs>
          </a:gsLst>
          <a:lin ang="5400000" scaled="1"/>
        </a:gradFill>
        <a:ln w="952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oneCellAnchor>
  <xdr:oneCellAnchor>
    <xdr:from>
      <xdr:col>17</xdr:col>
      <xdr:colOff>0</xdr:colOff>
      <xdr:row>1</xdr:row>
      <xdr:rowOff>0</xdr:rowOff>
    </xdr:from>
    <xdr:ext cx="1276350" cy="790575"/>
    <xdr:sp macro="" textlink="">
      <xdr:nvSpPr>
        <xdr:cNvPr id="15" name="Oval 3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2790825" y="190500"/>
          <a:ext cx="1276350" cy="790575"/>
        </a:xfrm>
        <a:prstGeom prst="ellipse">
          <a:avLst/>
        </a:prstGeom>
        <a:gradFill rotWithShape="1">
          <a:gsLst>
            <a:gs pos="0">
              <a:srgbClr val="FF8080"/>
            </a:gs>
            <a:gs pos="100000">
              <a:srgbClr val="800000"/>
            </a:gs>
          </a:gsLst>
          <a:lin ang="0" scaled="1"/>
        </a:gradFill>
        <a:ln w="952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oneCellAnchor>
  <xdr:oneCellAnchor>
    <xdr:from>
      <xdr:col>17</xdr:col>
      <xdr:colOff>0</xdr:colOff>
      <xdr:row>1</xdr:row>
      <xdr:rowOff>8659</xdr:rowOff>
    </xdr:from>
    <xdr:ext cx="1295400" cy="787111"/>
    <xdr:sp macro="" textlink="">
      <xdr:nvSpPr>
        <xdr:cNvPr id="16" name="PubChord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EditPoints="1" noChangeArrowheads="1"/>
        </xdr:cNvSpPr>
      </xdr:nvSpPr>
      <xdr:spPr bwMode="auto">
        <a:xfrm>
          <a:off x="2790825" y="199159"/>
          <a:ext cx="1295400" cy="787111"/>
        </a:xfrm>
        <a:custGeom>
          <a:avLst/>
          <a:gdLst>
            <a:gd name="G0" fmla="+- 0 0 0"/>
            <a:gd name="G1" fmla="sin 10800 10811801"/>
            <a:gd name="G2" fmla="cos 10800 10811801"/>
            <a:gd name="G3" fmla="sin 10800 990561"/>
            <a:gd name="G4" fmla="cos 10800 990561"/>
            <a:gd name="G5" fmla="+- G1 10800 0"/>
            <a:gd name="G6" fmla="+- G2 10800 0"/>
            <a:gd name="G7" fmla="+- G3 10800 0"/>
            <a:gd name="G8" fmla="+- G4 10800 0"/>
            <a:gd name="G9" fmla="+- 10800 0 0"/>
            <a:gd name="G10" fmla="+/ G5 G7 2"/>
            <a:gd name="G11" fmla="+/ G6 G8 2"/>
            <a:gd name="T0" fmla="*/ 369 w 21600"/>
            <a:gd name="T1" fmla="*/ 13599 h 21600"/>
            <a:gd name="T2" fmla="*/ 10797 w 21600"/>
            <a:gd name="T3" fmla="*/ 13607 h 21600"/>
            <a:gd name="T4" fmla="*/ 21226 w 21600"/>
            <a:gd name="T5" fmla="*/ 13616 h 21600"/>
            <a:gd name="T6" fmla="*/ 3163 w 21600"/>
            <a:gd name="T7" fmla="*/ 3163 h 21600"/>
            <a:gd name="T8" fmla="*/ 18437 w 21600"/>
            <a:gd name="T9" fmla="*/ 18437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T6" t="T7" r="T8" b="T9"/>
          <a:pathLst>
            <a:path w="21600" h="21600">
              <a:moveTo>
                <a:pt x="369" y="13598"/>
              </a:moveTo>
              <a:cubicBezTo>
                <a:pt x="1635" y="18318"/>
                <a:pt x="5913" y="21600"/>
                <a:pt x="10800" y="21600"/>
              </a:cubicBezTo>
              <a:cubicBezTo>
                <a:pt x="15680" y="21599"/>
                <a:pt x="19953" y="18327"/>
                <a:pt x="21226" y="13616"/>
              </a:cubicBezTo>
              <a:close/>
            </a:path>
          </a:pathLst>
        </a:cu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oneCellAnchor>
  <xdr:oneCellAnchor>
    <xdr:from>
      <xdr:col>17</xdr:col>
      <xdr:colOff>644037</xdr:colOff>
      <xdr:row>0</xdr:row>
      <xdr:rowOff>38100</xdr:rowOff>
    </xdr:from>
    <xdr:ext cx="0" cy="923925"/>
    <xdr:sp macro="" textlink="">
      <xdr:nvSpPr>
        <xdr:cNvPr id="17" name="Line 34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>
          <a:off x="3434862" y="38100"/>
          <a:ext cx="0" cy="923925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oneCellAnchor>
  <xdr:oneCellAnchor>
    <xdr:from>
      <xdr:col>17</xdr:col>
      <xdr:colOff>646535</xdr:colOff>
      <xdr:row>1</xdr:row>
      <xdr:rowOff>507954</xdr:rowOff>
    </xdr:from>
    <xdr:ext cx="0" cy="295275"/>
    <xdr:sp macro="" textlink="">
      <xdr:nvSpPr>
        <xdr:cNvPr id="18" name="Line 3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>
          <a:off x="3437360" y="698454"/>
          <a:ext cx="0" cy="295275"/>
        </a:xfrm>
        <a:prstGeom prst="line">
          <a:avLst/>
        </a:prstGeom>
        <a:noFill/>
        <a:ln w="254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662D4-CA23-45E4-B590-51DFB9F29EF4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9"/>
    <col min="2" max="2" width="1.140625" style="49" customWidth="1"/>
    <col min="3" max="3" width="3.7109375" style="49" customWidth="1"/>
    <col min="4" max="4" width="67.5703125" style="49" bestFit="1" customWidth="1"/>
    <col min="5" max="5" width="3.7109375" style="49" customWidth="1"/>
    <col min="6" max="6" width="1.140625" style="49" customWidth="1"/>
    <col min="7" max="7" width="9.140625" style="49"/>
    <col min="8" max="8" width="8.140625" style="49" customWidth="1"/>
    <col min="9" max="9" width="2.7109375" style="49" customWidth="1"/>
    <col min="10" max="12" width="9.140625" style="49"/>
    <col min="13" max="13" width="2.7109375" style="49" customWidth="1"/>
    <col min="14" max="258" width="9.140625" style="49"/>
    <col min="259" max="259" width="0.85546875" style="49" customWidth="1"/>
    <col min="260" max="260" width="3.7109375" style="49" customWidth="1"/>
    <col min="261" max="261" width="67.5703125" style="49" bestFit="1" customWidth="1"/>
    <col min="262" max="262" width="3.7109375" style="49" customWidth="1"/>
    <col min="263" max="263" width="0.85546875" style="49" customWidth="1"/>
    <col min="264" max="514" width="9.140625" style="49"/>
    <col min="515" max="515" width="0.85546875" style="49" customWidth="1"/>
    <col min="516" max="516" width="3.7109375" style="49" customWidth="1"/>
    <col min="517" max="517" width="67.5703125" style="49" bestFit="1" customWidth="1"/>
    <col min="518" max="518" width="3.7109375" style="49" customWidth="1"/>
    <col min="519" max="519" width="0.85546875" style="49" customWidth="1"/>
    <col min="520" max="770" width="9.140625" style="49"/>
    <col min="771" max="771" width="0.85546875" style="49" customWidth="1"/>
    <col min="772" max="772" width="3.7109375" style="49" customWidth="1"/>
    <col min="773" max="773" width="67.5703125" style="49" bestFit="1" customWidth="1"/>
    <col min="774" max="774" width="3.7109375" style="49" customWidth="1"/>
    <col min="775" max="775" width="0.85546875" style="49" customWidth="1"/>
    <col min="776" max="1026" width="9.140625" style="49"/>
    <col min="1027" max="1027" width="0.85546875" style="49" customWidth="1"/>
    <col min="1028" max="1028" width="3.7109375" style="49" customWidth="1"/>
    <col min="1029" max="1029" width="67.5703125" style="49" bestFit="1" customWidth="1"/>
    <col min="1030" max="1030" width="3.7109375" style="49" customWidth="1"/>
    <col min="1031" max="1031" width="0.85546875" style="49" customWidth="1"/>
    <col min="1032" max="1282" width="9.140625" style="49"/>
    <col min="1283" max="1283" width="0.85546875" style="49" customWidth="1"/>
    <col min="1284" max="1284" width="3.7109375" style="49" customWidth="1"/>
    <col min="1285" max="1285" width="67.5703125" style="49" bestFit="1" customWidth="1"/>
    <col min="1286" max="1286" width="3.7109375" style="49" customWidth="1"/>
    <col min="1287" max="1287" width="0.85546875" style="49" customWidth="1"/>
    <col min="1288" max="1538" width="9.140625" style="49"/>
    <col min="1539" max="1539" width="0.85546875" style="49" customWidth="1"/>
    <col min="1540" max="1540" width="3.7109375" style="49" customWidth="1"/>
    <col min="1541" max="1541" width="67.5703125" style="49" bestFit="1" customWidth="1"/>
    <col min="1542" max="1542" width="3.7109375" style="49" customWidth="1"/>
    <col min="1543" max="1543" width="0.85546875" style="49" customWidth="1"/>
    <col min="1544" max="1794" width="9.140625" style="49"/>
    <col min="1795" max="1795" width="0.85546875" style="49" customWidth="1"/>
    <col min="1796" max="1796" width="3.7109375" style="49" customWidth="1"/>
    <col min="1797" max="1797" width="67.5703125" style="49" bestFit="1" customWidth="1"/>
    <col min="1798" max="1798" width="3.7109375" style="49" customWidth="1"/>
    <col min="1799" max="1799" width="0.85546875" style="49" customWidth="1"/>
    <col min="1800" max="2050" width="9.140625" style="49"/>
    <col min="2051" max="2051" width="0.85546875" style="49" customWidth="1"/>
    <col min="2052" max="2052" width="3.7109375" style="49" customWidth="1"/>
    <col min="2053" max="2053" width="67.5703125" style="49" bestFit="1" customWidth="1"/>
    <col min="2054" max="2054" width="3.7109375" style="49" customWidth="1"/>
    <col min="2055" max="2055" width="0.85546875" style="49" customWidth="1"/>
    <col min="2056" max="2306" width="9.140625" style="49"/>
    <col min="2307" max="2307" width="0.85546875" style="49" customWidth="1"/>
    <col min="2308" max="2308" width="3.7109375" style="49" customWidth="1"/>
    <col min="2309" max="2309" width="67.5703125" style="49" bestFit="1" customWidth="1"/>
    <col min="2310" max="2310" width="3.7109375" style="49" customWidth="1"/>
    <col min="2311" max="2311" width="0.85546875" style="49" customWidth="1"/>
    <col min="2312" max="2562" width="9.140625" style="49"/>
    <col min="2563" max="2563" width="0.85546875" style="49" customWidth="1"/>
    <col min="2564" max="2564" width="3.7109375" style="49" customWidth="1"/>
    <col min="2565" max="2565" width="67.5703125" style="49" bestFit="1" customWidth="1"/>
    <col min="2566" max="2566" width="3.7109375" style="49" customWidth="1"/>
    <col min="2567" max="2567" width="0.85546875" style="49" customWidth="1"/>
    <col min="2568" max="2818" width="9.140625" style="49"/>
    <col min="2819" max="2819" width="0.85546875" style="49" customWidth="1"/>
    <col min="2820" max="2820" width="3.7109375" style="49" customWidth="1"/>
    <col min="2821" max="2821" width="67.5703125" style="49" bestFit="1" customWidth="1"/>
    <col min="2822" max="2822" width="3.7109375" style="49" customWidth="1"/>
    <col min="2823" max="2823" width="0.85546875" style="49" customWidth="1"/>
    <col min="2824" max="3074" width="9.140625" style="49"/>
    <col min="3075" max="3075" width="0.85546875" style="49" customWidth="1"/>
    <col min="3076" max="3076" width="3.7109375" style="49" customWidth="1"/>
    <col min="3077" max="3077" width="67.5703125" style="49" bestFit="1" customWidth="1"/>
    <col min="3078" max="3078" width="3.7109375" style="49" customWidth="1"/>
    <col min="3079" max="3079" width="0.85546875" style="49" customWidth="1"/>
    <col min="3080" max="3330" width="9.140625" style="49"/>
    <col min="3331" max="3331" width="0.85546875" style="49" customWidth="1"/>
    <col min="3332" max="3332" width="3.7109375" style="49" customWidth="1"/>
    <col min="3333" max="3333" width="67.5703125" style="49" bestFit="1" customWidth="1"/>
    <col min="3334" max="3334" width="3.7109375" style="49" customWidth="1"/>
    <col min="3335" max="3335" width="0.85546875" style="49" customWidth="1"/>
    <col min="3336" max="3586" width="9.140625" style="49"/>
    <col min="3587" max="3587" width="0.85546875" style="49" customWidth="1"/>
    <col min="3588" max="3588" width="3.7109375" style="49" customWidth="1"/>
    <col min="3589" max="3589" width="67.5703125" style="49" bestFit="1" customWidth="1"/>
    <col min="3590" max="3590" width="3.7109375" style="49" customWidth="1"/>
    <col min="3591" max="3591" width="0.85546875" style="49" customWidth="1"/>
    <col min="3592" max="3842" width="9.140625" style="49"/>
    <col min="3843" max="3843" width="0.85546875" style="49" customWidth="1"/>
    <col min="3844" max="3844" width="3.7109375" style="49" customWidth="1"/>
    <col min="3845" max="3845" width="67.5703125" style="49" bestFit="1" customWidth="1"/>
    <col min="3846" max="3846" width="3.7109375" style="49" customWidth="1"/>
    <col min="3847" max="3847" width="0.85546875" style="49" customWidth="1"/>
    <col min="3848" max="4098" width="9.140625" style="49"/>
    <col min="4099" max="4099" width="0.85546875" style="49" customWidth="1"/>
    <col min="4100" max="4100" width="3.7109375" style="49" customWidth="1"/>
    <col min="4101" max="4101" width="67.5703125" style="49" bestFit="1" customWidth="1"/>
    <col min="4102" max="4102" width="3.7109375" style="49" customWidth="1"/>
    <col min="4103" max="4103" width="0.85546875" style="49" customWidth="1"/>
    <col min="4104" max="4354" width="9.140625" style="49"/>
    <col min="4355" max="4355" width="0.85546875" style="49" customWidth="1"/>
    <col min="4356" max="4356" width="3.7109375" style="49" customWidth="1"/>
    <col min="4357" max="4357" width="67.5703125" style="49" bestFit="1" customWidth="1"/>
    <col min="4358" max="4358" width="3.7109375" style="49" customWidth="1"/>
    <col min="4359" max="4359" width="0.85546875" style="49" customWidth="1"/>
    <col min="4360" max="4610" width="9.140625" style="49"/>
    <col min="4611" max="4611" width="0.85546875" style="49" customWidth="1"/>
    <col min="4612" max="4612" width="3.7109375" style="49" customWidth="1"/>
    <col min="4613" max="4613" width="67.5703125" style="49" bestFit="1" customWidth="1"/>
    <col min="4614" max="4614" width="3.7109375" style="49" customWidth="1"/>
    <col min="4615" max="4615" width="0.85546875" style="49" customWidth="1"/>
    <col min="4616" max="4866" width="9.140625" style="49"/>
    <col min="4867" max="4867" width="0.85546875" style="49" customWidth="1"/>
    <col min="4868" max="4868" width="3.7109375" style="49" customWidth="1"/>
    <col min="4869" max="4869" width="67.5703125" style="49" bestFit="1" customWidth="1"/>
    <col min="4870" max="4870" width="3.7109375" style="49" customWidth="1"/>
    <col min="4871" max="4871" width="0.85546875" style="49" customWidth="1"/>
    <col min="4872" max="5122" width="9.140625" style="49"/>
    <col min="5123" max="5123" width="0.85546875" style="49" customWidth="1"/>
    <col min="5124" max="5124" width="3.7109375" style="49" customWidth="1"/>
    <col min="5125" max="5125" width="67.5703125" style="49" bestFit="1" customWidth="1"/>
    <col min="5126" max="5126" width="3.7109375" style="49" customWidth="1"/>
    <col min="5127" max="5127" width="0.85546875" style="49" customWidth="1"/>
    <col min="5128" max="5378" width="9.140625" style="49"/>
    <col min="5379" max="5379" width="0.85546875" style="49" customWidth="1"/>
    <col min="5380" max="5380" width="3.7109375" style="49" customWidth="1"/>
    <col min="5381" max="5381" width="67.5703125" style="49" bestFit="1" customWidth="1"/>
    <col min="5382" max="5382" width="3.7109375" style="49" customWidth="1"/>
    <col min="5383" max="5383" width="0.85546875" style="49" customWidth="1"/>
    <col min="5384" max="5634" width="9.140625" style="49"/>
    <col min="5635" max="5635" width="0.85546875" style="49" customWidth="1"/>
    <col min="5636" max="5636" width="3.7109375" style="49" customWidth="1"/>
    <col min="5637" max="5637" width="67.5703125" style="49" bestFit="1" customWidth="1"/>
    <col min="5638" max="5638" width="3.7109375" style="49" customWidth="1"/>
    <col min="5639" max="5639" width="0.85546875" style="49" customWidth="1"/>
    <col min="5640" max="5890" width="9.140625" style="49"/>
    <col min="5891" max="5891" width="0.85546875" style="49" customWidth="1"/>
    <col min="5892" max="5892" width="3.7109375" style="49" customWidth="1"/>
    <col min="5893" max="5893" width="67.5703125" style="49" bestFit="1" customWidth="1"/>
    <col min="5894" max="5894" width="3.7109375" style="49" customWidth="1"/>
    <col min="5895" max="5895" width="0.85546875" style="49" customWidth="1"/>
    <col min="5896" max="6146" width="9.140625" style="49"/>
    <col min="6147" max="6147" width="0.85546875" style="49" customWidth="1"/>
    <col min="6148" max="6148" width="3.7109375" style="49" customWidth="1"/>
    <col min="6149" max="6149" width="67.5703125" style="49" bestFit="1" customWidth="1"/>
    <col min="6150" max="6150" width="3.7109375" style="49" customWidth="1"/>
    <col min="6151" max="6151" width="0.85546875" style="49" customWidth="1"/>
    <col min="6152" max="6402" width="9.140625" style="49"/>
    <col min="6403" max="6403" width="0.85546875" style="49" customWidth="1"/>
    <col min="6404" max="6404" width="3.7109375" style="49" customWidth="1"/>
    <col min="6405" max="6405" width="67.5703125" style="49" bestFit="1" customWidth="1"/>
    <col min="6406" max="6406" width="3.7109375" style="49" customWidth="1"/>
    <col min="6407" max="6407" width="0.85546875" style="49" customWidth="1"/>
    <col min="6408" max="6658" width="9.140625" style="49"/>
    <col min="6659" max="6659" width="0.85546875" style="49" customWidth="1"/>
    <col min="6660" max="6660" width="3.7109375" style="49" customWidth="1"/>
    <col min="6661" max="6661" width="67.5703125" style="49" bestFit="1" customWidth="1"/>
    <col min="6662" max="6662" width="3.7109375" style="49" customWidth="1"/>
    <col min="6663" max="6663" width="0.85546875" style="49" customWidth="1"/>
    <col min="6664" max="6914" width="9.140625" style="49"/>
    <col min="6915" max="6915" width="0.85546875" style="49" customWidth="1"/>
    <col min="6916" max="6916" width="3.7109375" style="49" customWidth="1"/>
    <col min="6917" max="6917" width="67.5703125" style="49" bestFit="1" customWidth="1"/>
    <col min="6918" max="6918" width="3.7109375" style="49" customWidth="1"/>
    <col min="6919" max="6919" width="0.85546875" style="49" customWidth="1"/>
    <col min="6920" max="7170" width="9.140625" style="49"/>
    <col min="7171" max="7171" width="0.85546875" style="49" customWidth="1"/>
    <col min="7172" max="7172" width="3.7109375" style="49" customWidth="1"/>
    <col min="7173" max="7173" width="67.5703125" style="49" bestFit="1" customWidth="1"/>
    <col min="7174" max="7174" width="3.7109375" style="49" customWidth="1"/>
    <col min="7175" max="7175" width="0.85546875" style="49" customWidth="1"/>
    <col min="7176" max="7426" width="9.140625" style="49"/>
    <col min="7427" max="7427" width="0.85546875" style="49" customWidth="1"/>
    <col min="7428" max="7428" width="3.7109375" style="49" customWidth="1"/>
    <col min="7429" max="7429" width="67.5703125" style="49" bestFit="1" customWidth="1"/>
    <col min="7430" max="7430" width="3.7109375" style="49" customWidth="1"/>
    <col min="7431" max="7431" width="0.85546875" style="49" customWidth="1"/>
    <col min="7432" max="7682" width="9.140625" style="49"/>
    <col min="7683" max="7683" width="0.85546875" style="49" customWidth="1"/>
    <col min="7684" max="7684" width="3.7109375" style="49" customWidth="1"/>
    <col min="7685" max="7685" width="67.5703125" style="49" bestFit="1" customWidth="1"/>
    <col min="7686" max="7686" width="3.7109375" style="49" customWidth="1"/>
    <col min="7687" max="7687" width="0.85546875" style="49" customWidth="1"/>
    <col min="7688" max="7938" width="9.140625" style="49"/>
    <col min="7939" max="7939" width="0.85546875" style="49" customWidth="1"/>
    <col min="7940" max="7940" width="3.7109375" style="49" customWidth="1"/>
    <col min="7941" max="7941" width="67.5703125" style="49" bestFit="1" customWidth="1"/>
    <col min="7942" max="7942" width="3.7109375" style="49" customWidth="1"/>
    <col min="7943" max="7943" width="0.85546875" style="49" customWidth="1"/>
    <col min="7944" max="8194" width="9.140625" style="49"/>
    <col min="8195" max="8195" width="0.85546875" style="49" customWidth="1"/>
    <col min="8196" max="8196" width="3.7109375" style="49" customWidth="1"/>
    <col min="8197" max="8197" width="67.5703125" style="49" bestFit="1" customWidth="1"/>
    <col min="8198" max="8198" width="3.7109375" style="49" customWidth="1"/>
    <col min="8199" max="8199" width="0.85546875" style="49" customWidth="1"/>
    <col min="8200" max="8450" width="9.140625" style="49"/>
    <col min="8451" max="8451" width="0.85546875" style="49" customWidth="1"/>
    <col min="8452" max="8452" width="3.7109375" style="49" customWidth="1"/>
    <col min="8453" max="8453" width="67.5703125" style="49" bestFit="1" customWidth="1"/>
    <col min="8454" max="8454" width="3.7109375" style="49" customWidth="1"/>
    <col min="8455" max="8455" width="0.85546875" style="49" customWidth="1"/>
    <col min="8456" max="8706" width="9.140625" style="49"/>
    <col min="8707" max="8707" width="0.85546875" style="49" customWidth="1"/>
    <col min="8708" max="8708" width="3.7109375" style="49" customWidth="1"/>
    <col min="8709" max="8709" width="67.5703125" style="49" bestFit="1" customWidth="1"/>
    <col min="8710" max="8710" width="3.7109375" style="49" customWidth="1"/>
    <col min="8711" max="8711" width="0.85546875" style="49" customWidth="1"/>
    <col min="8712" max="8962" width="9.140625" style="49"/>
    <col min="8963" max="8963" width="0.85546875" style="49" customWidth="1"/>
    <col min="8964" max="8964" width="3.7109375" style="49" customWidth="1"/>
    <col min="8965" max="8965" width="67.5703125" style="49" bestFit="1" customWidth="1"/>
    <col min="8966" max="8966" width="3.7109375" style="49" customWidth="1"/>
    <col min="8967" max="8967" width="0.85546875" style="49" customWidth="1"/>
    <col min="8968" max="9218" width="9.140625" style="49"/>
    <col min="9219" max="9219" width="0.85546875" style="49" customWidth="1"/>
    <col min="9220" max="9220" width="3.7109375" style="49" customWidth="1"/>
    <col min="9221" max="9221" width="67.5703125" style="49" bestFit="1" customWidth="1"/>
    <col min="9222" max="9222" width="3.7109375" style="49" customWidth="1"/>
    <col min="9223" max="9223" width="0.85546875" style="49" customWidth="1"/>
    <col min="9224" max="9474" width="9.140625" style="49"/>
    <col min="9475" max="9475" width="0.85546875" style="49" customWidth="1"/>
    <col min="9476" max="9476" width="3.7109375" style="49" customWidth="1"/>
    <col min="9477" max="9477" width="67.5703125" style="49" bestFit="1" customWidth="1"/>
    <col min="9478" max="9478" width="3.7109375" style="49" customWidth="1"/>
    <col min="9479" max="9479" width="0.85546875" style="49" customWidth="1"/>
    <col min="9480" max="9730" width="9.140625" style="49"/>
    <col min="9731" max="9731" width="0.85546875" style="49" customWidth="1"/>
    <col min="9732" max="9732" width="3.7109375" style="49" customWidth="1"/>
    <col min="9733" max="9733" width="67.5703125" style="49" bestFit="1" customWidth="1"/>
    <col min="9734" max="9734" width="3.7109375" style="49" customWidth="1"/>
    <col min="9735" max="9735" width="0.85546875" style="49" customWidth="1"/>
    <col min="9736" max="9986" width="9.140625" style="49"/>
    <col min="9987" max="9987" width="0.85546875" style="49" customWidth="1"/>
    <col min="9988" max="9988" width="3.7109375" style="49" customWidth="1"/>
    <col min="9989" max="9989" width="67.5703125" style="49" bestFit="1" customWidth="1"/>
    <col min="9990" max="9990" width="3.7109375" style="49" customWidth="1"/>
    <col min="9991" max="9991" width="0.85546875" style="49" customWidth="1"/>
    <col min="9992" max="10242" width="9.140625" style="49"/>
    <col min="10243" max="10243" width="0.85546875" style="49" customWidth="1"/>
    <col min="10244" max="10244" width="3.7109375" style="49" customWidth="1"/>
    <col min="10245" max="10245" width="67.5703125" style="49" bestFit="1" customWidth="1"/>
    <col min="10246" max="10246" width="3.7109375" style="49" customWidth="1"/>
    <col min="10247" max="10247" width="0.85546875" style="49" customWidth="1"/>
    <col min="10248" max="10498" width="9.140625" style="49"/>
    <col min="10499" max="10499" width="0.85546875" style="49" customWidth="1"/>
    <col min="10500" max="10500" width="3.7109375" style="49" customWidth="1"/>
    <col min="10501" max="10501" width="67.5703125" style="49" bestFit="1" customWidth="1"/>
    <col min="10502" max="10502" width="3.7109375" style="49" customWidth="1"/>
    <col min="10503" max="10503" width="0.85546875" style="49" customWidth="1"/>
    <col min="10504" max="10754" width="9.140625" style="49"/>
    <col min="10755" max="10755" width="0.85546875" style="49" customWidth="1"/>
    <col min="10756" max="10756" width="3.7109375" style="49" customWidth="1"/>
    <col min="10757" max="10757" width="67.5703125" style="49" bestFit="1" customWidth="1"/>
    <col min="10758" max="10758" width="3.7109375" style="49" customWidth="1"/>
    <col min="10759" max="10759" width="0.85546875" style="49" customWidth="1"/>
    <col min="10760" max="11010" width="9.140625" style="49"/>
    <col min="11011" max="11011" width="0.85546875" style="49" customWidth="1"/>
    <col min="11012" max="11012" width="3.7109375" style="49" customWidth="1"/>
    <col min="11013" max="11013" width="67.5703125" style="49" bestFit="1" customWidth="1"/>
    <col min="11014" max="11014" width="3.7109375" style="49" customWidth="1"/>
    <col min="11015" max="11015" width="0.85546875" style="49" customWidth="1"/>
    <col min="11016" max="11266" width="9.140625" style="49"/>
    <col min="11267" max="11267" width="0.85546875" style="49" customWidth="1"/>
    <col min="11268" max="11268" width="3.7109375" style="49" customWidth="1"/>
    <col min="11269" max="11269" width="67.5703125" style="49" bestFit="1" customWidth="1"/>
    <col min="11270" max="11270" width="3.7109375" style="49" customWidth="1"/>
    <col min="11271" max="11271" width="0.85546875" style="49" customWidth="1"/>
    <col min="11272" max="11522" width="9.140625" style="49"/>
    <col min="11523" max="11523" width="0.85546875" style="49" customWidth="1"/>
    <col min="11524" max="11524" width="3.7109375" style="49" customWidth="1"/>
    <col min="11525" max="11525" width="67.5703125" style="49" bestFit="1" customWidth="1"/>
    <col min="11526" max="11526" width="3.7109375" style="49" customWidth="1"/>
    <col min="11527" max="11527" width="0.85546875" style="49" customWidth="1"/>
    <col min="11528" max="11778" width="9.140625" style="49"/>
    <col min="11779" max="11779" width="0.85546875" style="49" customWidth="1"/>
    <col min="11780" max="11780" width="3.7109375" style="49" customWidth="1"/>
    <col min="11781" max="11781" width="67.5703125" style="49" bestFit="1" customWidth="1"/>
    <col min="11782" max="11782" width="3.7109375" style="49" customWidth="1"/>
    <col min="11783" max="11783" width="0.85546875" style="49" customWidth="1"/>
    <col min="11784" max="12034" width="9.140625" style="49"/>
    <col min="12035" max="12035" width="0.85546875" style="49" customWidth="1"/>
    <col min="12036" max="12036" width="3.7109375" style="49" customWidth="1"/>
    <col min="12037" max="12037" width="67.5703125" style="49" bestFit="1" customWidth="1"/>
    <col min="12038" max="12038" width="3.7109375" style="49" customWidth="1"/>
    <col min="12039" max="12039" width="0.85546875" style="49" customWidth="1"/>
    <col min="12040" max="12290" width="9.140625" style="49"/>
    <col min="12291" max="12291" width="0.85546875" style="49" customWidth="1"/>
    <col min="12292" max="12292" width="3.7109375" style="49" customWidth="1"/>
    <col min="12293" max="12293" width="67.5703125" style="49" bestFit="1" customWidth="1"/>
    <col min="12294" max="12294" width="3.7109375" style="49" customWidth="1"/>
    <col min="12295" max="12295" width="0.85546875" style="49" customWidth="1"/>
    <col min="12296" max="12546" width="9.140625" style="49"/>
    <col min="12547" max="12547" width="0.85546875" style="49" customWidth="1"/>
    <col min="12548" max="12548" width="3.7109375" style="49" customWidth="1"/>
    <col min="12549" max="12549" width="67.5703125" style="49" bestFit="1" customWidth="1"/>
    <col min="12550" max="12550" width="3.7109375" style="49" customWidth="1"/>
    <col min="12551" max="12551" width="0.85546875" style="49" customWidth="1"/>
    <col min="12552" max="12802" width="9.140625" style="49"/>
    <col min="12803" max="12803" width="0.85546875" style="49" customWidth="1"/>
    <col min="12804" max="12804" width="3.7109375" style="49" customWidth="1"/>
    <col min="12805" max="12805" width="67.5703125" style="49" bestFit="1" customWidth="1"/>
    <col min="12806" max="12806" width="3.7109375" style="49" customWidth="1"/>
    <col min="12807" max="12807" width="0.85546875" style="49" customWidth="1"/>
    <col min="12808" max="13058" width="9.140625" style="49"/>
    <col min="13059" max="13059" width="0.85546875" style="49" customWidth="1"/>
    <col min="13060" max="13060" width="3.7109375" style="49" customWidth="1"/>
    <col min="13061" max="13061" width="67.5703125" style="49" bestFit="1" customWidth="1"/>
    <col min="13062" max="13062" width="3.7109375" style="49" customWidth="1"/>
    <col min="13063" max="13063" width="0.85546875" style="49" customWidth="1"/>
    <col min="13064" max="13314" width="9.140625" style="49"/>
    <col min="13315" max="13315" width="0.85546875" style="49" customWidth="1"/>
    <col min="13316" max="13316" width="3.7109375" style="49" customWidth="1"/>
    <col min="13317" max="13317" width="67.5703125" style="49" bestFit="1" customWidth="1"/>
    <col min="13318" max="13318" width="3.7109375" style="49" customWidth="1"/>
    <col min="13319" max="13319" width="0.85546875" style="49" customWidth="1"/>
    <col min="13320" max="13570" width="9.140625" style="49"/>
    <col min="13571" max="13571" width="0.85546875" style="49" customWidth="1"/>
    <col min="13572" max="13572" width="3.7109375" style="49" customWidth="1"/>
    <col min="13573" max="13573" width="67.5703125" style="49" bestFit="1" customWidth="1"/>
    <col min="13574" max="13574" width="3.7109375" style="49" customWidth="1"/>
    <col min="13575" max="13575" width="0.85546875" style="49" customWidth="1"/>
    <col min="13576" max="13826" width="9.140625" style="49"/>
    <col min="13827" max="13827" width="0.85546875" style="49" customWidth="1"/>
    <col min="13828" max="13828" width="3.7109375" style="49" customWidth="1"/>
    <col min="13829" max="13829" width="67.5703125" style="49" bestFit="1" customWidth="1"/>
    <col min="13830" max="13830" width="3.7109375" style="49" customWidth="1"/>
    <col min="13831" max="13831" width="0.85546875" style="49" customWidth="1"/>
    <col min="13832" max="14082" width="9.140625" style="49"/>
    <col min="14083" max="14083" width="0.85546875" style="49" customWidth="1"/>
    <col min="14084" max="14084" width="3.7109375" style="49" customWidth="1"/>
    <col min="14085" max="14085" width="67.5703125" style="49" bestFit="1" customWidth="1"/>
    <col min="14086" max="14086" width="3.7109375" style="49" customWidth="1"/>
    <col min="14087" max="14087" width="0.85546875" style="49" customWidth="1"/>
    <col min="14088" max="14338" width="9.140625" style="49"/>
    <col min="14339" max="14339" width="0.85546875" style="49" customWidth="1"/>
    <col min="14340" max="14340" width="3.7109375" style="49" customWidth="1"/>
    <col min="14341" max="14341" width="67.5703125" style="49" bestFit="1" customWidth="1"/>
    <col min="14342" max="14342" width="3.7109375" style="49" customWidth="1"/>
    <col min="14343" max="14343" width="0.85546875" style="49" customWidth="1"/>
    <col min="14344" max="14594" width="9.140625" style="49"/>
    <col min="14595" max="14595" width="0.85546875" style="49" customWidth="1"/>
    <col min="14596" max="14596" width="3.7109375" style="49" customWidth="1"/>
    <col min="14597" max="14597" width="67.5703125" style="49" bestFit="1" customWidth="1"/>
    <col min="14598" max="14598" width="3.7109375" style="49" customWidth="1"/>
    <col min="14599" max="14599" width="0.85546875" style="49" customWidth="1"/>
    <col min="14600" max="14850" width="9.140625" style="49"/>
    <col min="14851" max="14851" width="0.85546875" style="49" customWidth="1"/>
    <col min="14852" max="14852" width="3.7109375" style="49" customWidth="1"/>
    <col min="14853" max="14853" width="67.5703125" style="49" bestFit="1" customWidth="1"/>
    <col min="14854" max="14854" width="3.7109375" style="49" customWidth="1"/>
    <col min="14855" max="14855" width="0.85546875" style="49" customWidth="1"/>
    <col min="14856" max="15106" width="9.140625" style="49"/>
    <col min="15107" max="15107" width="0.85546875" style="49" customWidth="1"/>
    <col min="15108" max="15108" width="3.7109375" style="49" customWidth="1"/>
    <col min="15109" max="15109" width="67.5703125" style="49" bestFit="1" customWidth="1"/>
    <col min="15110" max="15110" width="3.7109375" style="49" customWidth="1"/>
    <col min="15111" max="15111" width="0.85546875" style="49" customWidth="1"/>
    <col min="15112" max="15362" width="9.140625" style="49"/>
    <col min="15363" max="15363" width="0.85546875" style="49" customWidth="1"/>
    <col min="15364" max="15364" width="3.7109375" style="49" customWidth="1"/>
    <col min="15365" max="15365" width="67.5703125" style="49" bestFit="1" customWidth="1"/>
    <col min="15366" max="15366" width="3.7109375" style="49" customWidth="1"/>
    <col min="15367" max="15367" width="0.85546875" style="49" customWidth="1"/>
    <col min="15368" max="15618" width="9.140625" style="49"/>
    <col min="15619" max="15619" width="0.85546875" style="49" customWidth="1"/>
    <col min="15620" max="15620" width="3.7109375" style="49" customWidth="1"/>
    <col min="15621" max="15621" width="67.5703125" style="49" bestFit="1" customWidth="1"/>
    <col min="15622" max="15622" width="3.7109375" style="49" customWidth="1"/>
    <col min="15623" max="15623" width="0.85546875" style="49" customWidth="1"/>
    <col min="15624" max="15874" width="9.140625" style="49"/>
    <col min="15875" max="15875" width="0.85546875" style="49" customWidth="1"/>
    <col min="15876" max="15876" width="3.7109375" style="49" customWidth="1"/>
    <col min="15877" max="15877" width="67.5703125" style="49" bestFit="1" customWidth="1"/>
    <col min="15878" max="15878" width="3.7109375" style="49" customWidth="1"/>
    <col min="15879" max="15879" width="0.85546875" style="49" customWidth="1"/>
    <col min="15880" max="16130" width="9.140625" style="49"/>
    <col min="16131" max="16131" width="0.85546875" style="49" customWidth="1"/>
    <col min="16132" max="16132" width="3.7109375" style="49" customWidth="1"/>
    <col min="16133" max="16133" width="67.5703125" style="49" bestFit="1" customWidth="1"/>
    <col min="16134" max="16134" width="3.7109375" style="49" customWidth="1"/>
    <col min="16135" max="16135" width="0.85546875" style="49" customWidth="1"/>
    <col min="16136" max="16384" width="9.140625" style="49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51" customFormat="1" ht="15" customHeight="1" thickBot="1" x14ac:dyDescent="0.3">
      <c r="B4" s="9"/>
      <c r="C4" s="10"/>
      <c r="D4" s="50" t="s">
        <v>0</v>
      </c>
      <c r="E4" s="11"/>
      <c r="F4" s="12"/>
      <c r="H4" s="52"/>
      <c r="I4" s="53"/>
      <c r="J4" s="54"/>
      <c r="K4" s="53"/>
      <c r="L4" s="53"/>
      <c r="M4" s="55"/>
      <c r="N4" s="49"/>
    </row>
    <row r="5" spans="2:14" ht="15" customHeight="1" x14ac:dyDescent="0.25">
      <c r="B5" s="4"/>
      <c r="C5" s="13"/>
      <c r="D5" s="14"/>
      <c r="E5" s="15"/>
      <c r="F5" s="8"/>
      <c r="H5" s="56"/>
      <c r="I5" s="57"/>
      <c r="J5" s="73" t="s">
        <v>48</v>
      </c>
      <c r="K5" s="73"/>
      <c r="L5" s="73"/>
      <c r="M5" s="58"/>
    </row>
    <row r="6" spans="2:14" ht="15" customHeight="1" x14ac:dyDescent="0.25">
      <c r="B6" s="4"/>
      <c r="C6" s="13"/>
      <c r="D6" s="16" t="s">
        <v>1</v>
      </c>
      <c r="E6" s="15"/>
      <c r="F6" s="8"/>
      <c r="H6" s="56"/>
      <c r="I6" s="57"/>
      <c r="J6" s="74" t="s">
        <v>49</v>
      </c>
      <c r="K6" s="74"/>
      <c r="L6" s="74"/>
      <c r="M6" s="58"/>
    </row>
    <row r="7" spans="2:14" ht="15" customHeight="1" x14ac:dyDescent="0.25">
      <c r="B7" s="4"/>
      <c r="C7" s="13"/>
      <c r="D7" s="18" t="s">
        <v>67</v>
      </c>
      <c r="E7" s="15"/>
      <c r="F7" s="8"/>
      <c r="H7" s="56"/>
      <c r="I7" s="57"/>
      <c r="J7" s="75"/>
      <c r="K7" s="75"/>
      <c r="L7" s="75"/>
      <c r="M7" s="58"/>
    </row>
    <row r="8" spans="2:14" ht="15" customHeight="1" x14ac:dyDescent="0.25">
      <c r="B8" s="4"/>
      <c r="C8" s="13"/>
      <c r="D8" s="16"/>
      <c r="E8" s="15"/>
      <c r="F8" s="8"/>
      <c r="H8" s="56"/>
      <c r="I8" s="59"/>
      <c r="J8" s="73" t="s">
        <v>50</v>
      </c>
      <c r="K8" s="73"/>
      <c r="L8" s="73"/>
      <c r="M8" s="60"/>
    </row>
    <row r="9" spans="2:14" ht="15" customHeight="1" x14ac:dyDescent="0.25">
      <c r="B9" s="4"/>
      <c r="C9" s="13"/>
      <c r="D9" s="76" t="s">
        <v>52</v>
      </c>
      <c r="E9" s="15"/>
      <c r="F9" s="8"/>
      <c r="H9" s="56"/>
      <c r="I9" s="61"/>
      <c r="J9" s="74" t="s">
        <v>51</v>
      </c>
      <c r="K9" s="74"/>
      <c r="L9" s="74"/>
      <c r="M9" s="62"/>
    </row>
    <row r="10" spans="2:14" ht="15" customHeight="1" x14ac:dyDescent="0.25">
      <c r="B10" s="4"/>
      <c r="C10" s="13"/>
      <c r="D10" s="76"/>
      <c r="E10" s="15"/>
      <c r="F10" s="8"/>
      <c r="H10" s="63"/>
      <c r="I10" s="64"/>
      <c r="J10" s="64"/>
      <c r="K10" s="64"/>
      <c r="L10" s="64"/>
      <c r="M10" s="65"/>
    </row>
    <row r="11" spans="2:14" ht="15" customHeight="1" x14ac:dyDescent="0.25">
      <c r="B11" s="4"/>
      <c r="C11" s="13"/>
      <c r="D11" s="76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53</v>
      </c>
      <c r="E13" s="15"/>
      <c r="F13" s="8"/>
    </row>
    <row r="14" spans="2:14" ht="15" customHeight="1" x14ac:dyDescent="0.25">
      <c r="B14" s="4"/>
      <c r="C14" s="13"/>
      <c r="D14" s="14" t="s">
        <v>54</v>
      </c>
      <c r="E14" s="15"/>
      <c r="F14" s="8"/>
    </row>
    <row r="15" spans="2:14" ht="15" customHeight="1" x14ac:dyDescent="0.25">
      <c r="B15" s="4"/>
      <c r="C15" s="13"/>
      <c r="D15" s="66" t="s">
        <v>55</v>
      </c>
      <c r="E15" s="15"/>
      <c r="F15" s="8"/>
    </row>
    <row r="16" spans="2:14" ht="15" customHeight="1" x14ac:dyDescent="0.25">
      <c r="B16" s="4"/>
      <c r="C16" s="13"/>
      <c r="D16" s="66" t="s">
        <v>56</v>
      </c>
      <c r="E16" s="15"/>
      <c r="F16" s="8"/>
    </row>
    <row r="17" spans="2:6" ht="15" customHeight="1" x14ac:dyDescent="0.25">
      <c r="B17" s="4"/>
      <c r="C17" s="13"/>
      <c r="D17" s="66" t="s">
        <v>57</v>
      </c>
      <c r="E17" s="15"/>
      <c r="F17" s="8"/>
    </row>
    <row r="18" spans="2:6" ht="15" customHeight="1" x14ac:dyDescent="0.25">
      <c r="B18" s="4"/>
      <c r="C18" s="13"/>
      <c r="D18" s="70" t="s">
        <v>58</v>
      </c>
      <c r="E18" s="15"/>
      <c r="F18" s="8"/>
    </row>
    <row r="19" spans="2:6" ht="15" customHeight="1" x14ac:dyDescent="0.25">
      <c r="B19" s="4"/>
      <c r="C19" s="13"/>
      <c r="D19" s="14" t="s">
        <v>59</v>
      </c>
      <c r="E19" s="15"/>
      <c r="F19" s="8"/>
    </row>
    <row r="20" spans="2:6" ht="15" customHeight="1" x14ac:dyDescent="0.25">
      <c r="B20" s="4"/>
      <c r="C20" s="13"/>
      <c r="D20" s="66" t="s">
        <v>60</v>
      </c>
      <c r="E20" s="15"/>
      <c r="F20" s="8"/>
    </row>
    <row r="21" spans="2:6" ht="15" customHeight="1" x14ac:dyDescent="0.25">
      <c r="B21" s="4"/>
      <c r="C21" s="13"/>
      <c r="D21" s="66" t="s">
        <v>61</v>
      </c>
      <c r="E21" s="15"/>
      <c r="F21" s="8"/>
    </row>
    <row r="22" spans="2:6" ht="15" customHeight="1" x14ac:dyDescent="0.25">
      <c r="B22" s="4"/>
      <c r="C22" s="13"/>
      <c r="D22" s="66" t="s">
        <v>62</v>
      </c>
      <c r="E22" s="15"/>
      <c r="F22" s="8"/>
    </row>
    <row r="23" spans="2:6" ht="15" customHeight="1" x14ac:dyDescent="0.25">
      <c r="B23" s="4"/>
      <c r="C23" s="13"/>
      <c r="D23" s="66" t="s">
        <v>63</v>
      </c>
      <c r="E23" s="15"/>
      <c r="F23" s="8"/>
    </row>
    <row r="24" spans="2:6" ht="15" customHeight="1" x14ac:dyDescent="0.25">
      <c r="B24" s="4"/>
      <c r="C24" s="13"/>
      <c r="D24" s="14" t="s">
        <v>64</v>
      </c>
      <c r="E24" s="15"/>
      <c r="F24" s="8"/>
    </row>
    <row r="25" spans="2:6" ht="15" customHeight="1" x14ac:dyDescent="0.25">
      <c r="B25" s="4"/>
      <c r="C25" s="13"/>
      <c r="D25" s="67" t="s">
        <v>65</v>
      </c>
      <c r="E25" s="15"/>
      <c r="F25" s="8"/>
    </row>
    <row r="26" spans="2:6" ht="15" customHeight="1" x14ac:dyDescent="0.25">
      <c r="B26" s="4"/>
      <c r="C26" s="13"/>
      <c r="D26" s="67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68" t="s">
        <v>4</v>
      </c>
      <c r="E30" s="15"/>
      <c r="F30" s="8"/>
    </row>
    <row r="31" spans="2:6" ht="15" customHeight="1" x14ac:dyDescent="0.25">
      <c r="B31" s="4"/>
      <c r="C31" s="13"/>
      <c r="D31" s="19" t="s">
        <v>66</v>
      </c>
      <c r="E31" s="15"/>
      <c r="F31" s="8"/>
    </row>
    <row r="32" spans="2:6" ht="15" customHeight="1" x14ac:dyDescent="0.25">
      <c r="B32" s="4"/>
      <c r="C32" s="13"/>
      <c r="D32" s="69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71" t="s">
        <v>7</v>
      </c>
      <c r="E34" s="15"/>
      <c r="F34" s="8"/>
    </row>
    <row r="35" spans="2:6" ht="15" customHeight="1" x14ac:dyDescent="0.25">
      <c r="B35" s="4"/>
      <c r="C35" s="21"/>
      <c r="D35" s="72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500F308-BAEE-4DE9-90F6-71AFB17E12B5}"/>
    <hyperlink ref="D28" r:id="rId2" xr:uid="{A3B89763-8498-4A9C-80BC-8D2CD95B6EE9}"/>
    <hyperlink ref="D18" r:id="rId3" display="* plaats daarbij een link naar www.exceltekstenuitleg.nl " xr:uid="{B8980E71-78DF-4D75-AC2E-9C0047415F15}"/>
    <hyperlink ref="D32" r:id="rId4" xr:uid="{3B87991D-AE25-4F1F-921C-BA56DAC8D83E}"/>
    <hyperlink ref="D7" r:id="rId5" xr:uid="{6A526C6D-7678-451E-8CB8-80630A2A367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S32"/>
  <sheetViews>
    <sheetView zoomScaleNormal="100" workbookViewId="0">
      <selection activeCell="D12" sqref="D12"/>
    </sheetView>
  </sheetViews>
  <sheetFormatPr defaultColWidth="17.5703125" defaultRowHeight="15" x14ac:dyDescent="0.25"/>
  <cols>
    <col min="1" max="1" width="14" style="38" bestFit="1" customWidth="1"/>
    <col min="2" max="2" width="12.85546875" style="38" bestFit="1" customWidth="1"/>
    <col min="3" max="3" width="3.5703125" style="40" bestFit="1" customWidth="1"/>
    <col min="4" max="4" width="18.85546875" style="38" bestFit="1" customWidth="1"/>
    <col min="5" max="5" width="4.5703125" style="40" bestFit="1" customWidth="1"/>
    <col min="6" max="6" width="19.42578125" style="38" customWidth="1"/>
    <col min="7" max="7" width="4.5703125" style="40" bestFit="1" customWidth="1"/>
    <col min="8" max="8" width="16.28515625" style="38" bestFit="1" customWidth="1"/>
    <col min="9" max="9" width="4.5703125" style="40" bestFit="1" customWidth="1"/>
    <col min="10" max="10" width="15.28515625" style="45" bestFit="1" customWidth="1"/>
    <col min="11" max="11" width="4.5703125" style="40" bestFit="1" customWidth="1"/>
    <col min="12" max="12" width="17.42578125" style="40" bestFit="1" customWidth="1"/>
    <col min="13" max="13" width="4.5703125" style="40" bestFit="1" customWidth="1"/>
    <col min="14" max="14" width="2.7109375" style="38" customWidth="1"/>
    <col min="15" max="15" width="20.7109375" style="40" bestFit="1" customWidth="1"/>
    <col min="16" max="16" width="15.7109375" style="38" customWidth="1"/>
    <col min="17" max="17" width="2.7109375" style="38" customWidth="1"/>
    <col min="18" max="18" width="20.7109375" style="40" bestFit="1" customWidth="1"/>
    <col min="19" max="19" width="15.7109375" style="38" customWidth="1"/>
    <col min="20" max="16384" width="17.5703125" style="38"/>
  </cols>
  <sheetData>
    <row r="2" spans="1:19" ht="63.75" customHeight="1" x14ac:dyDescent="0.25">
      <c r="G2" s="44"/>
      <c r="J2" s="38"/>
      <c r="L2" s="48"/>
    </row>
    <row r="3" spans="1:19" x14ac:dyDescent="0.25">
      <c r="G3" s="44"/>
      <c r="J3" s="38"/>
    </row>
    <row r="4" spans="1:19" s="39" customFormat="1" x14ac:dyDescent="0.25">
      <c r="B4" s="27" t="s">
        <v>9</v>
      </c>
      <c r="C4" s="43"/>
      <c r="D4" s="28" t="s">
        <v>10</v>
      </c>
      <c r="E4" s="43"/>
      <c r="F4" s="28" t="s">
        <v>11</v>
      </c>
      <c r="G4" s="43"/>
      <c r="H4" s="28" t="s">
        <v>13</v>
      </c>
      <c r="I4" s="43"/>
      <c r="J4" s="28" t="s">
        <v>12</v>
      </c>
      <c r="K4" s="43"/>
      <c r="L4" s="29" t="s">
        <v>14</v>
      </c>
      <c r="M4" s="43"/>
      <c r="O4" s="26" t="s">
        <v>8</v>
      </c>
      <c r="R4" s="26" t="s">
        <v>8</v>
      </c>
    </row>
    <row r="5" spans="1:19" ht="17.25" x14ac:dyDescent="0.25">
      <c r="A5" s="39" t="s">
        <v>16</v>
      </c>
      <c r="B5" s="31" t="s">
        <v>42</v>
      </c>
      <c r="D5" s="31" t="s">
        <v>44</v>
      </c>
      <c r="F5" s="31" t="s">
        <v>45</v>
      </c>
      <c r="H5" s="31" t="s">
        <v>47</v>
      </c>
      <c r="J5" s="31" t="s">
        <v>46</v>
      </c>
      <c r="L5" s="31" t="s">
        <v>43</v>
      </c>
      <c r="O5" s="30" t="s">
        <v>40</v>
      </c>
      <c r="R5" s="30" t="s">
        <v>15</v>
      </c>
    </row>
    <row r="6" spans="1:19" x14ac:dyDescent="0.25">
      <c r="A6" s="41" t="s">
        <v>17</v>
      </c>
      <c r="B6" s="38" t="s">
        <v>18</v>
      </c>
      <c r="D6" s="38" t="s">
        <v>19</v>
      </c>
      <c r="F6" s="38" t="s">
        <v>20</v>
      </c>
      <c r="H6" s="38" t="s">
        <v>22</v>
      </c>
      <c r="J6" s="38" t="s">
        <v>21</v>
      </c>
      <c r="L6" s="38" t="s">
        <v>24</v>
      </c>
      <c r="O6" s="38" t="s">
        <v>23</v>
      </c>
      <c r="P6" s="40"/>
      <c r="R6" s="38" t="s">
        <v>23</v>
      </c>
      <c r="S6" s="40"/>
    </row>
    <row r="7" spans="1:19" x14ac:dyDescent="0.25">
      <c r="A7" s="42" t="s">
        <v>26</v>
      </c>
      <c r="B7" s="32">
        <v>21</v>
      </c>
      <c r="C7" s="40" t="s">
        <v>25</v>
      </c>
      <c r="D7" s="32">
        <v>40</v>
      </c>
      <c r="E7" s="40" t="s">
        <v>25</v>
      </c>
      <c r="F7" s="32">
        <v>50</v>
      </c>
      <c r="G7" s="40" t="s">
        <v>25</v>
      </c>
      <c r="H7" s="32">
        <v>11</v>
      </c>
      <c r="I7" s="40" t="s">
        <v>25</v>
      </c>
      <c r="J7" s="32">
        <v>11</v>
      </c>
      <c r="K7" s="40" t="s">
        <v>25</v>
      </c>
      <c r="L7" s="32">
        <v>80</v>
      </c>
      <c r="M7" s="40" t="s">
        <v>25</v>
      </c>
      <c r="O7" s="32">
        <v>50</v>
      </c>
      <c r="P7" s="40" t="s">
        <v>25</v>
      </c>
      <c r="R7" s="32">
        <v>50</v>
      </c>
      <c r="S7" s="40" t="s">
        <v>25</v>
      </c>
    </row>
    <row r="8" spans="1:19" x14ac:dyDescent="0.25">
      <c r="F8" s="38" t="s">
        <v>28</v>
      </c>
      <c r="L8" s="38" t="s">
        <v>23</v>
      </c>
      <c r="R8" s="38" t="s">
        <v>24</v>
      </c>
    </row>
    <row r="9" spans="1:19" x14ac:dyDescent="0.25">
      <c r="F9" s="32">
        <v>100</v>
      </c>
      <c r="G9" s="40" t="s">
        <v>25</v>
      </c>
      <c r="L9" s="32">
        <v>50</v>
      </c>
      <c r="M9" s="40" t="s">
        <v>25</v>
      </c>
      <c r="P9" s="40"/>
      <c r="R9" s="32">
        <v>100</v>
      </c>
      <c r="S9" s="40" t="s">
        <v>25</v>
      </c>
    </row>
    <row r="10" spans="1:19" x14ac:dyDescent="0.25">
      <c r="O10" s="38" t="s">
        <v>41</v>
      </c>
      <c r="P10" s="40"/>
      <c r="R10" s="38" t="s">
        <v>27</v>
      </c>
      <c r="S10" s="40"/>
    </row>
    <row r="11" spans="1:19" x14ac:dyDescent="0.25">
      <c r="B11" s="38" t="s">
        <v>30</v>
      </c>
      <c r="D11" s="38" t="s">
        <v>31</v>
      </c>
      <c r="F11" s="38" t="s">
        <v>32</v>
      </c>
      <c r="H11" s="38" t="s">
        <v>32</v>
      </c>
      <c r="J11" s="38" t="s">
        <v>31</v>
      </c>
      <c r="L11" s="38" t="s">
        <v>31</v>
      </c>
      <c r="O11" s="32">
        <v>300</v>
      </c>
      <c r="P11" s="40" t="s">
        <v>25</v>
      </c>
      <c r="R11" s="32">
        <v>100</v>
      </c>
      <c r="S11" s="40" t="s">
        <v>25</v>
      </c>
    </row>
    <row r="12" spans="1:19" ht="17.25" x14ac:dyDescent="0.25">
      <c r="B12" s="34">
        <f>2*PI()*B7</f>
        <v>131.94689145077132</v>
      </c>
      <c r="C12" s="40" t="s">
        <v>25</v>
      </c>
      <c r="D12" s="35">
        <f>PI()*D7^2</f>
        <v>5026.5482457436692</v>
      </c>
      <c r="E12" s="40" t="s">
        <v>34</v>
      </c>
      <c r="F12" s="35">
        <f>PI()*F7^2*F9</f>
        <v>785398.16339744825</v>
      </c>
      <c r="G12" s="40" t="s">
        <v>35</v>
      </c>
      <c r="H12" s="35">
        <f>4/3*PI()*H7^3</f>
        <v>5575.2797625706862</v>
      </c>
      <c r="I12" s="40" t="s">
        <v>35</v>
      </c>
      <c r="J12" s="35">
        <f>4*PI()*J7^2</f>
        <v>1520.5308443374599</v>
      </c>
      <c r="K12" s="40" t="s">
        <v>34</v>
      </c>
      <c r="L12" s="35">
        <f>PI()*L7*L9</f>
        <v>12566.370614359172</v>
      </c>
      <c r="M12" s="40" t="s">
        <v>34</v>
      </c>
      <c r="O12" s="38" t="s">
        <v>29</v>
      </c>
      <c r="P12" s="40"/>
      <c r="R12" s="38" t="s">
        <v>29</v>
      </c>
      <c r="S12" s="40"/>
    </row>
    <row r="13" spans="1:19" x14ac:dyDescent="0.25">
      <c r="D13" s="41" t="s">
        <v>36</v>
      </c>
      <c r="F13" s="41" t="s">
        <v>37</v>
      </c>
      <c r="H13" s="41" t="s">
        <v>37</v>
      </c>
      <c r="J13" s="41" t="s">
        <v>36</v>
      </c>
      <c r="O13" s="33">
        <v>100</v>
      </c>
      <c r="P13" s="40" t="s">
        <v>25</v>
      </c>
      <c r="R13" s="33">
        <v>100</v>
      </c>
      <c r="S13" s="40" t="s">
        <v>25</v>
      </c>
    </row>
    <row r="14" spans="1:19" ht="17.25" x14ac:dyDescent="0.25">
      <c r="D14" s="36">
        <f>PI()*D7^2/10000</f>
        <v>0.50265482457436694</v>
      </c>
      <c r="E14" s="40" t="s">
        <v>39</v>
      </c>
      <c r="F14" s="35">
        <f>PI()*F7^2*F9/1000</f>
        <v>785.39816339744823</v>
      </c>
      <c r="G14" s="40" t="s">
        <v>38</v>
      </c>
      <c r="H14" s="37">
        <f>4/3*PI()*H7^3/1000</f>
        <v>5.5752797625706858</v>
      </c>
      <c r="J14" s="37">
        <f>4*PI()*J7^2/10000</f>
        <v>0.15205308443374599</v>
      </c>
      <c r="K14" s="40" t="s">
        <v>39</v>
      </c>
      <c r="O14" s="38" t="s">
        <v>33</v>
      </c>
      <c r="P14" s="40"/>
      <c r="R14" s="38" t="s">
        <v>33</v>
      </c>
      <c r="S14" s="40"/>
    </row>
    <row r="15" spans="1:19" ht="17.25" x14ac:dyDescent="0.25">
      <c r="O15" s="35">
        <f>O11*((O7^2*ACOS((O7-O13)/O7))-((O7-O13)*SQRT(2*O7*O13-O13^2)))</f>
        <v>2356194.4901923449</v>
      </c>
      <c r="P15" s="40" t="s">
        <v>35</v>
      </c>
      <c r="R15" s="35">
        <f>IF(R13&gt;2*R7,"Kan niet!",R11*R9/R7*(PI()*R7^2/2+(R13-R7)*SQRT(R7^2-(R13-R7)^2)+R7^2*ASIN(R13/R7-1)))</f>
        <v>1570796.3267948965</v>
      </c>
      <c r="S15" s="40" t="s">
        <v>35</v>
      </c>
    </row>
    <row r="16" spans="1:19" x14ac:dyDescent="0.25">
      <c r="J16" s="38"/>
      <c r="O16" s="35">
        <f>O15/1000</f>
        <v>2356.1944901923448</v>
      </c>
      <c r="P16" s="40" t="s">
        <v>38</v>
      </c>
      <c r="R16" s="35">
        <f>R15/1000</f>
        <v>1570.7963267948965</v>
      </c>
      <c r="S16" s="40" t="s">
        <v>38</v>
      </c>
    </row>
    <row r="17" spans="2:18" x14ac:dyDescent="0.25">
      <c r="R17" s="38"/>
    </row>
    <row r="19" spans="2:18" x14ac:dyDescent="0.25">
      <c r="D19" s="46"/>
    </row>
    <row r="21" spans="2:18" x14ac:dyDescent="0.25">
      <c r="B21" s="41"/>
      <c r="J21" s="38"/>
    </row>
    <row r="22" spans="2:18" x14ac:dyDescent="0.25">
      <c r="J22" s="38"/>
    </row>
    <row r="23" spans="2:18" x14ac:dyDescent="0.25">
      <c r="J23" s="38"/>
    </row>
    <row r="24" spans="2:18" x14ac:dyDescent="0.25">
      <c r="J24" s="38"/>
    </row>
    <row r="25" spans="2:18" x14ac:dyDescent="0.25">
      <c r="J25" s="38"/>
    </row>
    <row r="26" spans="2:18" x14ac:dyDescent="0.25">
      <c r="J26" s="38"/>
    </row>
    <row r="27" spans="2:18" x14ac:dyDescent="0.25">
      <c r="J27" s="38"/>
    </row>
    <row r="28" spans="2:18" x14ac:dyDescent="0.25">
      <c r="J28" s="38"/>
    </row>
    <row r="29" spans="2:18" x14ac:dyDescent="0.25">
      <c r="J29" s="38"/>
    </row>
    <row r="30" spans="2:18" x14ac:dyDescent="0.25">
      <c r="J30" s="38"/>
    </row>
    <row r="31" spans="2:18" x14ac:dyDescent="0.25">
      <c r="D31" s="47"/>
    </row>
    <row r="32" spans="2:18" x14ac:dyDescent="0.25">
      <c r="D32" s="47"/>
    </row>
  </sheetData>
  <dataValidations count="1">
    <dataValidation type="decimal" operator="lessThanOrEqual" allowBlank="1" showInputMessage="1" showErrorMessage="1" sqref="O13 R13" xr:uid="{00000000-0002-0000-0100-000000000000}">
      <formula1>2*O7</formula1>
    </dataValidation>
  </dataValidations>
  <pageMargins left="0.75" right="0.75" top="1" bottom="1" header="0.5" footer="0.5"/>
  <pageSetup paperSize="9" orientation="portrait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2016-02-23T09:59:26Z</dcterms:created>
  <dcterms:modified xsi:type="dcterms:W3CDTF">2025-12-16T10:08:00Z</dcterms:modified>
</cp:coreProperties>
</file>